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5CEA84A-AEDD-49C8-B440-7A066060AA6A}" xr6:coauthVersionLast="46" xr6:coauthVersionMax="46" xr10:uidLastSave="{00000000-0000-0000-0000-000000000000}"/>
  <bookViews>
    <workbookView xWindow="0" yWindow="0" windowWidth="23040" windowHeight="12360" firstSheet="8" activeTab="15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  <sheet name="20.03.2026." sheetId="15" r:id="rId15"/>
    <sheet name="23.03.20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6" l="1"/>
  <c r="C41" i="16"/>
  <c r="C42" i="16" s="1"/>
  <c r="C38" i="16"/>
  <c r="C26" i="16"/>
  <c r="C23" i="16"/>
  <c r="C20" i="16"/>
  <c r="C15" i="16"/>
  <c r="C9" i="15"/>
  <c r="C10" i="15" s="1"/>
  <c r="C81" i="14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<sst xmlns="http://schemas.openxmlformats.org/spreadsheetml/2006/main" count="442" uniqueCount="270">
  <si>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</si>
  <si>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</si>
  <si>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</si>
  <si>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</si>
  <si>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</si>
  <si>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</si>
  <si>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</si>
  <si>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</si>
  <si>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</si>
  <si>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</si>
  <si>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</si>
  <si>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</si>
  <si>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</si>
  <si>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</si>
  <si>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</si>
  <si>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</si>
  <si>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</si>
  <si>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</si>
  <si>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</si>
  <si>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</si>
  <si>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</si>
  <si>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</si>
  <si>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</si>
  <si>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</si>
  <si>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</si>
  <si>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</si>
  <si>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</si>
  <si>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</si>
  <si>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</si>
  <si>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</si>
  <si>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</si>
  <si>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</si>
  <si>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</si>
  <si>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</si>
  <si>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</si>
  <si>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</si>
  <si>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</si>
  <si>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</si>
  <si>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</si>
  <si>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</si>
  <si>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</si>
  <si>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</si>
  <si>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</si>
  <si>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</si>
  <si>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</si>
  <si>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</si>
  <si>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</si>
  <si>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</si>
  <si>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</si>
  <si>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</si>
  <si>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</si>
  <si>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</si>
  <si>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</si>
  <si>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</si>
  <si>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</si>
  <si>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</si>
  <si>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</si>
  <si>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</si>
  <si>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</si>
  <si>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</si>
  <si>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</si>
  <si>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</si>
  <si>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</si>
  <si>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</si>
  <si>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</si>
  <si>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</si>
  <si>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</si>
  <si>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</si>
  <si>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</si>
  <si>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</si>
  <si>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</si>
  <si>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</si>
  <si>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</si>
  <si>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</si>
  <si>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</si>
  <si>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</si>
  <si>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</si>
  <si>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</si>
  <si>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</si>
  <si>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</si>
  <si>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</si>
  <si>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</si>
  <si>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</si>
  <si>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</si>
  <si>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</si>
  <si>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</si>
  <si>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</si>
  <si>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</si>
  <si>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</si>
  <si>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</si>
  <si>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</si>
  <si>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</si>
  <si>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</si>
  <si>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</si>
  <si>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</si>
  <si>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</si>
  <si>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</si>
  <si>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</si>
  <si>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</si>
  <si>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</si>
  <si>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</si>
  <si>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</si>
  <si>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</si>
  <si>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</si>
  <si>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</si>
  <si>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</si>
  <si>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</si>
  <si>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</si>
  <si>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</si>
  <si>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</si>
  <si>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</si>
  <si>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</si>
  <si>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</si>
  <si>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</si>
  <si>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</si>
  <si>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</si>
  <si>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</si>
  <si>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</si>
  <si>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</si>
  <si>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</si>
  <si>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</si>
  <si>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</si>
  <si>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</si>
  <si>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</si>
  <si>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</si>
  <si>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</si>
  <si>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</si>
  <si>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</si>
  <si>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</si>
  <si>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</si>
  <si>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</si>
  <si>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</si>
  <si>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</si>
  <si>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</si>
  <si>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</si>
  <si>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</si>
  <si>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</si>
  <si>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</si>
  <si>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</si>
  <si>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</si>
  <si>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</si>
  <si>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</si>
  <si>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</si>
  <si>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</si>
  <si>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</si>
  <si>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</si>
  <si>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</si>
  <si>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</si>
  <si>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</si>
  <si>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</si>
  <si>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</si>
  <si>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</si>
  <si>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</si>
  <si>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</si>
  <si>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</si>
  <si>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</si>
  <si>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</si>
  <si>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</si>
  <si>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</si>
  <si>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</si>
  <si>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</si>
  <si>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</si>
  <si>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</si>
  <si>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</si>
  <si>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</si>
  <si>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</si>
  <si>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</si>
  <si>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</si>
  <si>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</si>
  <si>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</si>
  <si>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</si>
  <si>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</si>
  <si>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</si>
  <si>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</si>
  <si>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</si>
  <si>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</si>
  <si>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</si>
  <si>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</si>
  <si>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</si>
  <si>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</si>
  <si>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</si>
  <si>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</si>
  <si>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</si>
  <si>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</si>
  <si>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</si>
  <si>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</si>
  <si>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</si>
  <si>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</si>
  <si>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</si>
  <si>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</si>
  <si>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</si>
  <si>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</si>
  <si>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</si>
  <si>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</si>
  <si>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</si>
  <si>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</si>
  <si>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</si>
  <si>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</si>
  <si>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</si>
  <si>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</si>
  <si>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</si>
  <si>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</si>
  <si>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</si>
  <si>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</si>
  <si>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</si>
  <si>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</si>
  <si>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</si>
  <si>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</si>
  <si>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</si>
  <si>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</si>
  <si>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</si>
  <si>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</si>
  <si>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</si>
  <si>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</si>
  <si>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</si>
  <si>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</si>
  <si>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</si>
  <si>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</si>
  <si>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</si>
  <si>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</si>
  <si>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</si>
  <si>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</si>
  <si>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</si>
  <si>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</si>
  <si>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</si>
  <si>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</si>
  <si>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</si>
  <si>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</si>
  <si>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</si>
  <si>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</si>
  <si>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</si>
  <si>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</si>
  <si>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</si>
  <si>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</si>
  <si>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</si>
  <si>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</si>
  <si>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</si>
  <si>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</si>
  <si>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</si>
  <si>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</si>
  <si>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</si>
  <si>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</si>
  <si>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</si>
  <si>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</si>
  <si>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</si>
  <si>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</si>
  <si>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</si>
  <si>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</si>
  <si>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</si>
  <si>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</si>
  <si>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</si>
  <si>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</si>
  <si>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</si>
  <si>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</si>
  <si>
    <t>20.03.2026.</t>
  </si>
  <si>
    <t>23.03.2026.</t>
  </si>
  <si>
    <t>EAST</t>
  </si>
  <si>
    <t>TEAMEDICAL</t>
  </si>
  <si>
    <t>ATAN MARK</t>
  </si>
  <si>
    <t>B BRAUN</t>
  </si>
  <si>
    <t>CIS MEDICL</t>
  </si>
  <si>
    <t>FUTURA</t>
  </si>
  <si>
    <t>LAYON</t>
  </si>
  <si>
    <t>OMNI MEDIKAL</t>
  </si>
  <si>
    <t>SN MEDIC</t>
  </si>
  <si>
    <t>3.GRAFTOVI</t>
  </si>
  <si>
    <t>4.UM OSTALO</t>
  </si>
  <si>
    <t>UKUPNO UM OSTALO</t>
  </si>
  <si>
    <t>5.SANITET</t>
  </si>
  <si>
    <t>6.HEMODIJALIZA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</si>
</sst>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79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workbookViewId="0">
      <selection sqref="A1:XFD104857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B13" sqref="B13:C16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9B6-41BB-4216-A1D6-7ED43FA4A4B9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B4A5-6C25-4A57-B72C-19F05BD8D1F5}">
  <dimension ref="B4:C43"/>
  <sheetViews>
    <sheetView tabSelected="1" topLeftCell="A31" workbookViewId="0">
      <selection activeCell="D51" sqref="D50:D51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117158.39999999999</v>
      </c>
    </row>
    <row r="10" spans="2:3" x14ac:dyDescent="0.3">
      <c r="B10" s="7" t="s">
        <v>256</v>
      </c>
      <c r="C10" s="16">
        <v>31314.82</v>
      </c>
    </row>
    <row r="11" spans="2:3" x14ac:dyDescent="0.3">
      <c r="B11" s="7" t="s">
        <v>88</v>
      </c>
      <c r="C11" s="16">
        <v>3661558.8</v>
      </c>
    </row>
    <row r="12" spans="2:3" x14ac:dyDescent="0.3">
      <c r="B12" s="7" t="s">
        <v>257</v>
      </c>
      <c r="C12" s="16">
        <v>701256</v>
      </c>
    </row>
    <row r="13" spans="2:3" x14ac:dyDescent="0.3">
      <c r="B13" s="7" t="s">
        <v>117</v>
      </c>
      <c r="C13" s="16">
        <v>433362</v>
      </c>
    </row>
    <row r="14" spans="2:3" x14ac:dyDescent="0.3">
      <c r="B14" s="7" t="s">
        <v>118</v>
      </c>
      <c r="C14" s="16">
        <v>570072</v>
      </c>
    </row>
    <row r="15" spans="2:3" ht="15" thickBot="1" x14ac:dyDescent="0.35">
      <c r="B15" s="9" t="s">
        <v>119</v>
      </c>
      <c r="C15" s="10">
        <f>SUM(C9:C14)</f>
        <v>5514722.0199999996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874206</v>
      </c>
    </row>
    <row r="18" spans="2:3" x14ac:dyDescent="0.3">
      <c r="B18" s="7" t="s">
        <v>121</v>
      </c>
      <c r="C18" s="16">
        <v>855968.85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1833134.85</v>
      </c>
    </row>
    <row r="21" spans="2:3" x14ac:dyDescent="0.3">
      <c r="B21" s="5" t="s">
        <v>265</v>
      </c>
      <c r="C21" s="6"/>
    </row>
    <row r="22" spans="2:3" x14ac:dyDescent="0.3">
      <c r="B22" s="7" t="s">
        <v>249</v>
      </c>
      <c r="C22" s="16">
        <v>37950</v>
      </c>
    </row>
    <row r="23" spans="2:3" ht="15" thickBot="1" x14ac:dyDescent="0.35">
      <c r="B23" s="9" t="s">
        <v>250</v>
      </c>
      <c r="C23" s="10">
        <f>SUM(C22:C22)</f>
        <v>37950</v>
      </c>
    </row>
    <row r="24" spans="2:3" x14ac:dyDescent="0.3">
      <c r="B24" s="5" t="s">
        <v>266</v>
      </c>
      <c r="C24" s="6"/>
    </row>
    <row r="25" spans="2:3" x14ac:dyDescent="0.3">
      <c r="B25" s="7" t="s">
        <v>68</v>
      </c>
      <c r="C25" s="16">
        <v>58047</v>
      </c>
    </row>
    <row r="26" spans="2:3" ht="15" thickBot="1" x14ac:dyDescent="0.35">
      <c r="B26" s="9" t="s">
        <v>267</v>
      </c>
      <c r="C26" s="10">
        <f>SUM(C25:C25)</f>
        <v>58047</v>
      </c>
    </row>
    <row r="27" spans="2:3" x14ac:dyDescent="0.3">
      <c r="B27" s="15" t="s">
        <v>268</v>
      </c>
      <c r="C27" s="6"/>
    </row>
    <row r="28" spans="2:3" x14ac:dyDescent="0.3">
      <c r="B28" s="7" t="s">
        <v>258</v>
      </c>
      <c r="C28" s="16">
        <v>408000</v>
      </c>
    </row>
    <row r="29" spans="2:3" x14ac:dyDescent="0.3">
      <c r="B29" s="7" t="s">
        <v>259</v>
      </c>
      <c r="C29" s="16">
        <v>210375</v>
      </c>
    </row>
    <row r="30" spans="2:3" x14ac:dyDescent="0.3">
      <c r="B30" s="7" t="s">
        <v>260</v>
      </c>
      <c r="C30" s="16">
        <v>168080</v>
      </c>
    </row>
    <row r="31" spans="2:3" x14ac:dyDescent="0.3">
      <c r="B31" s="7" t="s">
        <v>150</v>
      </c>
      <c r="C31" s="16">
        <v>244108.79999999999</v>
      </c>
    </row>
    <row r="32" spans="2:3" x14ac:dyDescent="0.3">
      <c r="B32" s="7" t="s">
        <v>261</v>
      </c>
      <c r="C32" s="16">
        <v>18101.16</v>
      </c>
    </row>
    <row r="33" spans="2:3" x14ac:dyDescent="0.3">
      <c r="B33" s="7" t="s">
        <v>262</v>
      </c>
      <c r="C33" s="16">
        <v>56210</v>
      </c>
    </row>
    <row r="34" spans="2:3" x14ac:dyDescent="0.3">
      <c r="B34" s="7" t="s">
        <v>263</v>
      </c>
      <c r="C34" s="16">
        <v>36960</v>
      </c>
    </row>
    <row r="35" spans="2:3" x14ac:dyDescent="0.3">
      <c r="B35" s="7" t="s">
        <v>97</v>
      </c>
      <c r="C35" s="16">
        <v>129234.6</v>
      </c>
    </row>
    <row r="36" spans="2:3" x14ac:dyDescent="0.3">
      <c r="B36" s="7" t="s">
        <v>117</v>
      </c>
      <c r="C36" s="16">
        <v>59040</v>
      </c>
    </row>
    <row r="37" spans="2:3" x14ac:dyDescent="0.3">
      <c r="B37" s="7" t="s">
        <v>264</v>
      </c>
      <c r="C37" s="16">
        <v>2532</v>
      </c>
    </row>
    <row r="38" spans="2:3" ht="15" thickBot="1" x14ac:dyDescent="0.35">
      <c r="B38" s="9" t="s">
        <v>148</v>
      </c>
      <c r="C38" s="10">
        <f>SUM(C28:C37)</f>
        <v>1332641.56</v>
      </c>
    </row>
    <row r="39" spans="2:3" x14ac:dyDescent="0.3">
      <c r="B39" s="5" t="s">
        <v>269</v>
      </c>
      <c r="C39" s="6"/>
    </row>
    <row r="40" spans="2:3" x14ac:dyDescent="0.3">
      <c r="B40" s="7" t="s">
        <v>68</v>
      </c>
      <c r="C40" s="16">
        <v>197670</v>
      </c>
    </row>
    <row r="41" spans="2:3" ht="15" thickBot="1" x14ac:dyDescent="0.35">
      <c r="B41" s="9" t="s">
        <v>151</v>
      </c>
      <c r="C41" s="10">
        <f>SUM(C40:C40)</f>
        <v>197670</v>
      </c>
    </row>
    <row r="42" spans="2:3" ht="16.2" thickBot="1" x14ac:dyDescent="0.35">
      <c r="B42" s="11" t="s">
        <v>152</v>
      </c>
      <c r="C42" s="12">
        <f>SUM(C41+C38+C26+C23+C20+C15)</f>
        <v>8974165.4299999997</v>
      </c>
    </row>
    <row r="43" spans="2:3" ht="16.2" thickBot="1" x14ac:dyDescent="0.35">
      <c r="B43" s="11" t="s">
        <v>5</v>
      </c>
      <c r="C43" s="12">
        <f>SUM(C42)</f>
        <v>8974165.4299999997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  <vt:lpstr>20.03.2026.</vt:lpstr>
      <vt:lpstr>23.03.206.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2026-03-24T08:49:30Z</dcterms:modified>
</cp:coreProperties>
</file>